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2E4AA4C4-7593-432D-9EFA-739FAD808B14}" xr6:coauthVersionLast="36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Cover Page" sheetId="282" r:id="rId1"/>
    <sheet name="FDD 15kHz SCS 10MHz" sheetId="283" r:id="rId2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17" i="283" l="1"/>
  <c r="BK17" i="283"/>
  <c r="BK4" i="283"/>
  <c r="BK5" i="283"/>
  <c r="BK6" i="283"/>
  <c r="BK7" i="283"/>
  <c r="BK8" i="283"/>
  <c r="BK9" i="283"/>
  <c r="BK10" i="283"/>
  <c r="BI4" i="283"/>
  <c r="BI5" i="283"/>
  <c r="BI6" i="283"/>
  <c r="BI7" i="283"/>
  <c r="BI8" i="283"/>
  <c r="BI9" i="283"/>
  <c r="BI10" i="283"/>
  <c r="BK3" i="283"/>
  <c r="BI3" i="283"/>
  <c r="BG4" i="283"/>
  <c r="BG5" i="283"/>
  <c r="BG6" i="283"/>
  <c r="BG7" i="283"/>
  <c r="BG8" i="283"/>
  <c r="BG9" i="283"/>
  <c r="BG10" i="283"/>
  <c r="BG3" i="283"/>
  <c r="BM18" i="283" l="1"/>
  <c r="BL18" i="283"/>
  <c r="BK18" i="283"/>
  <c r="BJ18" i="283"/>
  <c r="BI18" i="283"/>
  <c r="BM17" i="283"/>
  <c r="BL17" i="283"/>
  <c r="BI17" i="283"/>
  <c r="BM16" i="283"/>
  <c r="BL16" i="283"/>
  <c r="BK16" i="283"/>
  <c r="BJ16" i="283"/>
  <c r="BI16" i="283"/>
  <c r="BM15" i="283"/>
  <c r="BL15" i="283"/>
  <c r="BK15" i="283"/>
  <c r="BJ15" i="283"/>
  <c r="BI15" i="283"/>
  <c r="BM14" i="283"/>
  <c r="BL14" i="283"/>
  <c r="BK14" i="283"/>
  <c r="BJ14" i="283"/>
  <c r="BI14" i="283"/>
  <c r="BM13" i="283"/>
  <c r="BL13" i="283"/>
  <c r="BK13" i="283"/>
  <c r="BJ13" i="283"/>
  <c r="BI13" i="283"/>
  <c r="BM12" i="283"/>
  <c r="BL12" i="283"/>
  <c r="BK12" i="283"/>
  <c r="BJ12" i="283"/>
  <c r="BI12" i="283"/>
  <c r="BM11" i="283"/>
  <c r="BL11" i="283"/>
  <c r="BK11" i="283"/>
  <c r="BJ11" i="283"/>
  <c r="BI11" i="283"/>
  <c r="BJ10" i="283"/>
  <c r="AX10" i="283"/>
  <c r="AW10" i="283"/>
  <c r="AN10" i="283"/>
  <c r="AM10" i="283"/>
  <c r="AI10" i="283"/>
  <c r="AH10" i="283"/>
  <c r="Y10" i="283"/>
  <c r="X10" i="283"/>
  <c r="BJ9" i="283"/>
  <c r="AX9" i="283"/>
  <c r="AW9" i="283"/>
  <c r="AN9" i="283"/>
  <c r="AI9" i="283"/>
  <c r="AH9" i="283"/>
  <c r="Y9" i="283"/>
  <c r="X9" i="283"/>
  <c r="BJ8" i="283"/>
  <c r="AX8" i="283"/>
  <c r="AW8" i="283"/>
  <c r="AN8" i="283"/>
  <c r="AI8" i="283"/>
  <c r="AH8" i="283"/>
  <c r="Y8" i="283"/>
  <c r="X8" i="283"/>
  <c r="BJ7" i="283"/>
  <c r="AX7" i="283"/>
  <c r="AW7" i="283"/>
  <c r="AN7" i="283"/>
  <c r="AM7" i="283"/>
  <c r="AI7" i="283"/>
  <c r="AH7" i="283"/>
  <c r="Y7" i="283"/>
  <c r="X7" i="283"/>
  <c r="BJ6" i="283"/>
  <c r="AX6" i="283"/>
  <c r="AW6" i="283"/>
  <c r="AI6" i="283"/>
  <c r="AH6" i="283"/>
  <c r="Y6" i="283"/>
  <c r="BM6" i="283" s="1"/>
  <c r="X6" i="283"/>
  <c r="BJ5" i="283"/>
  <c r="AX5" i="283"/>
  <c r="AW5" i="283"/>
  <c r="AN5" i="283"/>
  <c r="AM5" i="283"/>
  <c r="AI5" i="283"/>
  <c r="AH5" i="283"/>
  <c r="Y5" i="283"/>
  <c r="X5" i="283"/>
  <c r="BJ4" i="283"/>
  <c r="AX4" i="283"/>
  <c r="AW4" i="283"/>
  <c r="AN4" i="283"/>
  <c r="AM4" i="283"/>
  <c r="AI4" i="283"/>
  <c r="AH4" i="283"/>
  <c r="Y4" i="283"/>
  <c r="X4" i="283"/>
  <c r="BJ3" i="283"/>
  <c r="AX3" i="283"/>
  <c r="AW3" i="283"/>
  <c r="AI3" i="283"/>
  <c r="AH3" i="283"/>
  <c r="Y3" i="283"/>
  <c r="X3" i="283"/>
  <c r="BM5" i="283" l="1"/>
  <c r="BL10" i="283"/>
  <c r="BL3" i="283"/>
  <c r="BL8" i="283"/>
  <c r="BL5" i="283"/>
  <c r="BL4" i="283"/>
  <c r="BL7" i="283"/>
  <c r="BM7" i="283"/>
  <c r="BL6" i="283"/>
  <c r="BL9" i="283"/>
  <c r="BM3" i="283"/>
  <c r="BM9" i="283"/>
  <c r="BM10" i="283"/>
  <c r="BM8" i="283"/>
  <c r="BM4" i="283"/>
</calcChain>
</file>

<file path=xl/sharedStrings.xml><?xml version="1.0" encoding="utf-8"?>
<sst xmlns="http://schemas.openxmlformats.org/spreadsheetml/2006/main" count="124" uniqueCount="43">
  <si>
    <t>Case Number (Note 1)</t>
  </si>
  <si>
    <t>Co-scheduled UE number</t>
  </si>
  <si>
    <t>Rank for the target UE</t>
  </si>
  <si>
    <t>Rank for the Co-scheduled UE</t>
  </si>
  <si>
    <t>MCS for the target UE (MCS Table 1)</t>
  </si>
  <si>
    <t>Modulation order for the co-scheduled UE</t>
  </si>
  <si>
    <t>MIMO</t>
  </si>
  <si>
    <t>Channel model</t>
  </si>
  <si>
    <t>Precoder selection for the Co-scheduled UE</t>
  </si>
  <si>
    <t>FDRA of the Co-UE</t>
  </si>
  <si>
    <t>China Telecom</t>
  </si>
  <si>
    <t>Intel</t>
  </si>
  <si>
    <t>Huawei</t>
  </si>
  <si>
    <t>ZTE</t>
  </si>
  <si>
    <t>MediaTek</t>
  </si>
  <si>
    <t>Apple</t>
  </si>
  <si>
    <t>Nokia</t>
  </si>
  <si>
    <t>Ericsson</t>
  </si>
  <si>
    <t>Spreadtrum</t>
  </si>
  <si>
    <t>SPAN</t>
  </si>
  <si>
    <t>Average</t>
  </si>
  <si>
    <t>R-ML</t>
  </si>
  <si>
    <t>E-IRC</t>
  </si>
  <si>
    <t>IRC (baseline)</t>
  </si>
  <si>
    <t>Gain of R-ML</t>
  </si>
  <si>
    <t>Gain of E-IRC</t>
  </si>
  <si>
    <t>QPSK</t>
  </si>
  <si>
    <t>2Tx 2Rx ULA medium</t>
  </si>
  <si>
    <t>TDLC300-100</t>
  </si>
  <si>
    <t>random</t>
  </si>
  <si>
    <t>Full CHBW allocation (52PRBs)</t>
  </si>
  <si>
    <t>64QAM</t>
  </si>
  <si>
    <t>4Tx 4Rx ULA Low</t>
  </si>
  <si>
    <t>TDLA30-10</t>
  </si>
  <si>
    <t>orthogonal</t>
  </si>
  <si>
    <t>16QAM</t>
  </si>
  <si>
    <t>Partial CHBW allocation (0~25 PRBs)</t>
  </si>
  <si>
    <t>15 (Optional)</t>
  </si>
  <si>
    <t>16 (Companies are encouraged to bring simulation results)</t>
  </si>
  <si>
    <t>1 for each Co-UE</t>
  </si>
  <si>
    <t>Co-UE1: QPSK    Co-UE2: 16QAM</t>
  </si>
  <si>
    <t>Co-UE1: 0~25 PRBs             Co-UE2: 26~51 PRBs</t>
  </si>
  <si>
    <t>Qualcomm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</si>
</sst>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Arial"/>
      <charset val="134"/>
    </font>
    <font>
      <sz val="10"/>
      <name val="Calibri"/>
      <family val="2"/>
    </font>
    <font>
      <sz val="10"/>
      <color rgb="FFFF0000"/>
      <name val="Calibri"/>
      <family val="2"/>
    </font>
    <font>
      <sz val="1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>
      <alignment vertical="center"/>
    </xf>
  </cellStyleXfs>
  <cellXfs count="2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9">
    <cellStyle name="Normal 2" xfId="8" xr:uid="{00000000-0005-0000-0000-000000000000}"/>
    <cellStyle name="Normal 2 10" xfId="11" xr:uid="{00000000-0005-0000-0000-000001000000}"/>
    <cellStyle name="Normal 2 11" xfId="12" xr:uid="{00000000-0005-0000-0000-000002000000}"/>
    <cellStyle name="Normal 2 12" xfId="13" xr:uid="{00000000-0005-0000-0000-000003000000}"/>
    <cellStyle name="Normal 2 13" xfId="2" xr:uid="{00000000-0005-0000-0000-000004000000}"/>
    <cellStyle name="Normal 2 14" xfId="3" xr:uid="{00000000-0005-0000-0000-000005000000}"/>
    <cellStyle name="Normal 2 2" xfId="4" xr:uid="{00000000-0005-0000-0000-000006000000}"/>
    <cellStyle name="Normal 2 3" xfId="14" xr:uid="{00000000-0005-0000-0000-000007000000}"/>
    <cellStyle name="Normal 2 4" xfId="15" xr:uid="{00000000-0005-0000-0000-000008000000}"/>
    <cellStyle name="Normal 2 5" xfId="5" xr:uid="{00000000-0005-0000-0000-000009000000}"/>
    <cellStyle name="Normal 2 6" xfId="6" xr:uid="{00000000-0005-0000-0000-00000A000000}"/>
    <cellStyle name="Normal 2 7" xfId="1" xr:uid="{00000000-0005-0000-0000-00000B000000}"/>
    <cellStyle name="Normal 2 8" xfId="7" xr:uid="{00000000-0005-0000-0000-00000C000000}"/>
    <cellStyle name="Normal 2 9" xfId="10" xr:uid="{00000000-0005-0000-0000-00000D000000}"/>
    <cellStyle name="Normal 3" xfId="9" xr:uid="{00000000-0005-0000-0000-00000E000000}"/>
    <cellStyle name="Normal 3 2" xfId="16" xr:uid="{00000000-0005-0000-0000-00000F000000}"/>
    <cellStyle name="常规" xfId="0" builtinId="0"/>
    <cellStyle name="常规 2" xfId="17" xr:uid="{00000000-0005-0000-0000-000011000000}"/>
    <cellStyle name="常规 4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108 		R4-2311098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advanced receiver for MU-MIMO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8.18.1.2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[1-3].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R4-2302929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Telecom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R4-2305914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WF on advanced receiver for MU-MIMO scenario, China Telecom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R4-2309892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WF on advanced receiver for MU-MIMO scenario, China Telecom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55218</xdr:rowOff>
    </xdr:from>
    <xdr:to>
      <xdr:col>11</xdr:col>
      <xdr:colOff>101600</xdr:colOff>
      <xdr:row>24</xdr:row>
      <xdr:rowOff>158749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9606915"/>
          <a:ext cx="8458200" cy="10560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 1:</a:t>
          </a:r>
        </a:p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Case 1-8</a:t>
          </a:r>
          <a:r>
            <a:rPr lang="en-US" altLang="zh-CN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the study for the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advanced receiver with genie aided knowledge of all the required information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                                                                                        </a:t>
          </a:r>
        </a:p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Case 9-12,</a:t>
          </a:r>
          <a:r>
            <a:rPr lang="en-US" altLang="zh-CN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R-ML and E-IRC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needs to blind detect the FDRA and DMRS port allocation information of the co-scheduled UE.                                                                                                                                                                                                                                 In Case 13-16, 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R-ML and E-IRC,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needs to blind detect the FDRA and DMRS port allocation information of the co-scheduled 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UE with R-ML needs to additionally blind detect the modulation order information for the co-scheduled UE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zh-CN"/>
            <a:t> 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O18" sqref="O18"/>
    </sheetView>
  </sheetViews>
  <sheetFormatPr defaultColWidth="9" defaultRowHeight="12.5" x14ac:dyDescent="0.25"/>
  <cols>
    <col min="11" max="14" width="9.1796875" customWidth="1"/>
    <col min="16" max="16" width="9.1796875" customWidth="1"/>
  </cols>
  <sheetData/>
  <phoneticPr fontId="6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8"/>
  <sheetViews>
    <sheetView zoomScale="85" zoomScaleNormal="85" workbookViewId="0">
      <pane xSplit="10" ySplit="1" topLeftCell="K2" activePane="bottomRight" state="frozen"/>
      <selection pane="topRight"/>
      <selection pane="bottomLeft"/>
      <selection pane="bottomRight" activeCell="Y14" sqref="Y14"/>
    </sheetView>
  </sheetViews>
  <sheetFormatPr defaultColWidth="9" defaultRowHeight="12.5" x14ac:dyDescent="0.25"/>
  <cols>
    <col min="1" max="1" width="11.1796875" customWidth="1"/>
    <col min="2" max="4" width="9.453125" customWidth="1"/>
    <col min="5" max="5" width="11.1796875" customWidth="1"/>
    <col min="6" max="6" width="14.54296875" customWidth="1"/>
    <col min="7" max="8" width="11.453125" customWidth="1"/>
    <col min="9" max="10" width="12" customWidth="1"/>
    <col min="11" max="65" width="7.453125" customWidth="1"/>
  </cols>
  <sheetData>
    <row r="1" spans="1:65" ht="20.25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20" t="s">
        <v>10</v>
      </c>
      <c r="L1" s="21"/>
      <c r="M1" s="21"/>
      <c r="N1" s="21"/>
      <c r="O1" s="21"/>
      <c r="P1" s="20" t="s">
        <v>11</v>
      </c>
      <c r="Q1" s="21"/>
      <c r="R1" s="21"/>
      <c r="S1" s="21"/>
      <c r="T1" s="21"/>
      <c r="U1" s="20" t="s">
        <v>12</v>
      </c>
      <c r="V1" s="21"/>
      <c r="W1" s="21"/>
      <c r="X1" s="21"/>
      <c r="Y1" s="21"/>
      <c r="Z1" s="20" t="s">
        <v>13</v>
      </c>
      <c r="AA1" s="21"/>
      <c r="AB1" s="21"/>
      <c r="AC1" s="21"/>
      <c r="AD1" s="21"/>
      <c r="AE1" s="20" t="s">
        <v>14</v>
      </c>
      <c r="AF1" s="21"/>
      <c r="AG1" s="21"/>
      <c r="AH1" s="21"/>
      <c r="AI1" s="21"/>
      <c r="AJ1" s="20" t="s">
        <v>15</v>
      </c>
      <c r="AK1" s="21"/>
      <c r="AL1" s="21"/>
      <c r="AM1" s="21"/>
      <c r="AN1" s="21"/>
      <c r="AO1" s="20" t="s">
        <v>16</v>
      </c>
      <c r="AP1" s="21"/>
      <c r="AQ1" s="21"/>
      <c r="AR1" s="21"/>
      <c r="AS1" s="21"/>
      <c r="AT1" s="20" t="s">
        <v>17</v>
      </c>
      <c r="AU1" s="21"/>
      <c r="AV1" s="21"/>
      <c r="AW1" s="21"/>
      <c r="AX1" s="21"/>
      <c r="AY1" s="20" t="s">
        <v>18</v>
      </c>
      <c r="AZ1" s="21"/>
      <c r="BA1" s="21"/>
      <c r="BB1" s="21"/>
      <c r="BC1" s="21"/>
      <c r="BD1" s="20" t="s">
        <v>42</v>
      </c>
      <c r="BE1" s="21"/>
      <c r="BF1" s="21"/>
      <c r="BG1" s="21"/>
      <c r="BH1" s="21"/>
      <c r="BI1" s="18" t="s">
        <v>19</v>
      </c>
      <c r="BJ1" s="22"/>
      <c r="BK1" s="19"/>
      <c r="BL1" s="18" t="s">
        <v>20</v>
      </c>
      <c r="BM1" s="19"/>
    </row>
    <row r="2" spans="1:65" ht="35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21</v>
      </c>
      <c r="AA2" s="2" t="s">
        <v>22</v>
      </c>
      <c r="AB2" s="2" t="s">
        <v>23</v>
      </c>
      <c r="AC2" s="2" t="s">
        <v>24</v>
      </c>
      <c r="AD2" s="2" t="s">
        <v>25</v>
      </c>
      <c r="AE2" s="2" t="s">
        <v>21</v>
      </c>
      <c r="AF2" s="2" t="s">
        <v>22</v>
      </c>
      <c r="AG2" s="2" t="s">
        <v>23</v>
      </c>
      <c r="AH2" s="2" t="s">
        <v>24</v>
      </c>
      <c r="AI2" s="2" t="s">
        <v>25</v>
      </c>
      <c r="AJ2" s="2" t="s">
        <v>21</v>
      </c>
      <c r="AK2" s="2" t="s">
        <v>22</v>
      </c>
      <c r="AL2" s="2" t="s">
        <v>23</v>
      </c>
      <c r="AM2" s="2" t="s">
        <v>24</v>
      </c>
      <c r="AN2" s="2" t="s">
        <v>25</v>
      </c>
      <c r="AO2" s="2" t="s">
        <v>21</v>
      </c>
      <c r="AP2" s="2" t="s">
        <v>22</v>
      </c>
      <c r="AQ2" s="2" t="s">
        <v>23</v>
      </c>
      <c r="AR2" s="2" t="s">
        <v>24</v>
      </c>
      <c r="AS2" s="2" t="s">
        <v>25</v>
      </c>
      <c r="AT2" s="2" t="s">
        <v>21</v>
      </c>
      <c r="AU2" s="2" t="s">
        <v>22</v>
      </c>
      <c r="AV2" s="2" t="s">
        <v>23</v>
      </c>
      <c r="AW2" s="2" t="s">
        <v>24</v>
      </c>
      <c r="AX2" s="2" t="s">
        <v>25</v>
      </c>
      <c r="AY2" s="2" t="s">
        <v>21</v>
      </c>
      <c r="AZ2" s="2" t="s">
        <v>22</v>
      </c>
      <c r="BA2" s="2" t="s">
        <v>23</v>
      </c>
      <c r="BB2" s="2" t="s">
        <v>24</v>
      </c>
      <c r="BC2" s="2" t="s">
        <v>25</v>
      </c>
      <c r="BD2" s="2" t="s">
        <v>21</v>
      </c>
      <c r="BE2" s="2" t="s">
        <v>22</v>
      </c>
      <c r="BF2" s="2" t="s">
        <v>23</v>
      </c>
      <c r="BG2" s="2" t="s">
        <v>24</v>
      </c>
      <c r="BH2" s="2" t="s">
        <v>25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</row>
    <row r="3" spans="1:65" ht="40" customHeight="1" x14ac:dyDescent="0.25">
      <c r="A3" s="3">
        <v>1</v>
      </c>
      <c r="B3" s="14">
        <v>1</v>
      </c>
      <c r="C3" s="14">
        <v>1</v>
      </c>
      <c r="D3" s="14">
        <v>1</v>
      </c>
      <c r="E3" s="5">
        <v>4</v>
      </c>
      <c r="F3" s="14" t="s">
        <v>26</v>
      </c>
      <c r="G3" s="14" t="s">
        <v>27</v>
      </c>
      <c r="H3" s="14" t="s">
        <v>28</v>
      </c>
      <c r="I3" s="14" t="s">
        <v>29</v>
      </c>
      <c r="J3" s="14" t="s">
        <v>30</v>
      </c>
      <c r="K3" s="5">
        <v>5.2</v>
      </c>
      <c r="L3" s="5">
        <v>6.3</v>
      </c>
      <c r="M3" s="5">
        <v>7.5</v>
      </c>
      <c r="N3" s="5">
        <v>2.2999999999999998</v>
      </c>
      <c r="O3" s="5">
        <v>1.2</v>
      </c>
      <c r="P3" s="8"/>
      <c r="Q3" s="8"/>
      <c r="R3" s="8"/>
      <c r="S3" s="8"/>
      <c r="T3" s="8"/>
      <c r="U3" s="5">
        <v>4.2</v>
      </c>
      <c r="V3" s="5">
        <v>5.3</v>
      </c>
      <c r="W3" s="5">
        <v>5.6</v>
      </c>
      <c r="X3" s="5">
        <f>W3-U3</f>
        <v>1.3999999999999995</v>
      </c>
      <c r="Y3" s="5">
        <f>W3-V3</f>
        <v>0.29999999999999982</v>
      </c>
      <c r="Z3" s="5">
        <v>3.2</v>
      </c>
      <c r="AA3" s="5">
        <v>4.0999999999999996</v>
      </c>
      <c r="AB3" s="5">
        <v>4.7</v>
      </c>
      <c r="AC3" s="5">
        <v>1.5</v>
      </c>
      <c r="AD3" s="5">
        <v>0.6</v>
      </c>
      <c r="AE3" s="8">
        <v>4.5</v>
      </c>
      <c r="AF3" s="8">
        <v>5.3</v>
      </c>
      <c r="AG3" s="8">
        <v>6.1</v>
      </c>
      <c r="AH3" s="8">
        <f t="shared" ref="AH3" si="0">IF(ISBLANK(AG3),"",(AG3-AE3))</f>
        <v>1.5999999999999996</v>
      </c>
      <c r="AI3" s="8">
        <f t="shared" ref="AI3" si="1">IF(ISBLANK(AG3),"",(AG3-AF3))</f>
        <v>0.79999999999999982</v>
      </c>
      <c r="AJ3" s="5">
        <v>7.1</v>
      </c>
      <c r="AK3" s="5">
        <v>7.9</v>
      </c>
      <c r="AL3" s="5">
        <v>7.6</v>
      </c>
      <c r="AM3" s="5">
        <v>0.5</v>
      </c>
      <c r="AN3" s="5">
        <v>-0.3</v>
      </c>
      <c r="AO3" s="5">
        <v>5.4</v>
      </c>
      <c r="AP3" s="5">
        <v>7.5</v>
      </c>
      <c r="AQ3" s="12">
        <v>10.6</v>
      </c>
      <c r="AR3" s="12">
        <v>5.2</v>
      </c>
      <c r="AS3" s="12">
        <v>3.1</v>
      </c>
      <c r="AT3" s="5">
        <v>3.2</v>
      </c>
      <c r="AU3" s="5">
        <v>3.7</v>
      </c>
      <c r="AV3" s="5">
        <v>3.1</v>
      </c>
      <c r="AW3" s="5">
        <f>AV3-AT3</f>
        <v>-0.10000000000000009</v>
      </c>
      <c r="AX3" s="5">
        <f>AV3-AU3</f>
        <v>-0.60000000000000009</v>
      </c>
      <c r="AY3" s="5"/>
      <c r="AZ3" s="5"/>
      <c r="BA3" s="5"/>
      <c r="BB3" s="5"/>
      <c r="BC3" s="5"/>
      <c r="BD3" s="5">
        <v>3.6</v>
      </c>
      <c r="BE3" s="5"/>
      <c r="BF3" s="5">
        <v>3.9</v>
      </c>
      <c r="BG3" s="5">
        <f>BF3-BD3</f>
        <v>0.29999999999999982</v>
      </c>
      <c r="BH3" s="5"/>
      <c r="BI3" s="11">
        <f t="shared" ref="BI3:BI10" si="2">MAX(AJ3,AO3,AE3,Z3,U3,P3,K3,AT3,AY3,BD3)-MIN(AJ3,AO3,AE3,Z3,U3,P3,K3,AT3,AY3,BD3)</f>
        <v>3.8999999999999995</v>
      </c>
      <c r="BJ3" s="11">
        <f t="shared" ref="BJ3:BJ16" si="3">MAX(AK3,AP3,AF3,AA3,V3,Q3,L3,AU3,AZ3)-MIN(AK3,AP3,AF3,AA3,V3,Q3,L3,AU3,AZ3)</f>
        <v>4.2</v>
      </c>
      <c r="BK3" s="11">
        <f t="shared" ref="BK3:BK10" si="4">MAX(AL3,AQ3,AG3,AB3,W3,R3,M3,AV3,BA3,BF3)-MIN(AL3,AQ3,AG3,AB3,W3,R3,M3,AV3,BA3,BF3)</f>
        <v>7.5</v>
      </c>
      <c r="BL3" s="8">
        <f t="shared" ref="BL3:BL10" si="5">AVERAGE(AR3,AM3,AH3,AC3,X3,S3,N3,AW3,BB3,BG3)</f>
        <v>1.5874999999999999</v>
      </c>
      <c r="BM3" s="8">
        <f t="shared" ref="BM3:BM18" si="6">AVERAGE(AS3,AN3,AI3,AD3,Y3,O3,T3,AX3,BC3)</f>
        <v>0.72857142857142854</v>
      </c>
    </row>
    <row r="4" spans="1:65" ht="40" customHeight="1" x14ac:dyDescent="0.25">
      <c r="A4" s="3">
        <v>2</v>
      </c>
      <c r="B4" s="15"/>
      <c r="C4" s="16"/>
      <c r="D4" s="16"/>
      <c r="E4" s="17">
        <v>13</v>
      </c>
      <c r="F4" s="16"/>
      <c r="G4" s="16"/>
      <c r="H4" s="16"/>
      <c r="I4" s="16"/>
      <c r="J4" s="15"/>
      <c r="K4" s="5">
        <v>18.100000000000001</v>
      </c>
      <c r="L4" s="5">
        <v>20.7</v>
      </c>
      <c r="M4" s="5">
        <v>25.5</v>
      </c>
      <c r="N4" s="5">
        <v>7.4</v>
      </c>
      <c r="O4" s="5">
        <v>4.8</v>
      </c>
      <c r="P4" s="8">
        <v>14.4</v>
      </c>
      <c r="Q4" s="8">
        <v>21.3</v>
      </c>
      <c r="R4" s="8">
        <v>22.3</v>
      </c>
      <c r="S4" s="8">
        <v>7.9</v>
      </c>
      <c r="T4" s="8">
        <v>1</v>
      </c>
      <c r="U4" s="5">
        <v>13.7</v>
      </c>
      <c r="V4" s="5">
        <v>20.8</v>
      </c>
      <c r="W4" s="5">
        <v>21.9</v>
      </c>
      <c r="X4" s="5">
        <f t="shared" ref="X4:X10" si="7">W4-U4</f>
        <v>8.1999999999999993</v>
      </c>
      <c r="Y4" s="5">
        <f t="shared" ref="Y4:Y10" si="8">W4-V4</f>
        <v>1.0999999999999979</v>
      </c>
      <c r="Z4" s="5">
        <v>12.7</v>
      </c>
      <c r="AA4" s="5">
        <v>19.8</v>
      </c>
      <c r="AB4" s="5">
        <v>22.4</v>
      </c>
      <c r="AC4" s="5">
        <v>9.6999999999999993</v>
      </c>
      <c r="AD4" s="5">
        <v>2.6</v>
      </c>
      <c r="AE4" s="8">
        <v>15.9</v>
      </c>
      <c r="AF4" s="8">
        <v>23.1</v>
      </c>
      <c r="AG4" s="8">
        <v>23.8</v>
      </c>
      <c r="AH4" s="8">
        <f t="shared" ref="AH4:AH10" si="9">IF(ISBLANK(AG4),"",(AG4-AE4))</f>
        <v>7.9</v>
      </c>
      <c r="AI4" s="8">
        <f t="shared" ref="AI4:AI10" si="10">IF(ISBLANK(AG4),"",(AG4-AF4))</f>
        <v>0.69999999999999929</v>
      </c>
      <c r="AJ4" s="5">
        <v>16.5</v>
      </c>
      <c r="AK4" s="5">
        <v>24.2</v>
      </c>
      <c r="AL4" s="5">
        <v>24.2</v>
      </c>
      <c r="AM4" s="5">
        <f t="shared" ref="AM4:AN10" si="11">$AL4-AJ4</f>
        <v>7.6999999999999993</v>
      </c>
      <c r="AN4" s="5">
        <f t="shared" si="11"/>
        <v>0</v>
      </c>
      <c r="AO4" s="5">
        <v>14.2</v>
      </c>
      <c r="AP4" s="5">
        <v>22.5</v>
      </c>
      <c r="AQ4" s="5">
        <v>25.7</v>
      </c>
      <c r="AR4" s="5">
        <v>11.5</v>
      </c>
      <c r="AS4" s="5">
        <v>3.2</v>
      </c>
      <c r="AT4" s="5">
        <v>11.9</v>
      </c>
      <c r="AU4" s="5">
        <v>19.600000000000001</v>
      </c>
      <c r="AV4" s="5">
        <v>20.7</v>
      </c>
      <c r="AW4" s="5">
        <f t="shared" ref="AW4:AW10" si="12">AV4-AT4</f>
        <v>8.7999999999999989</v>
      </c>
      <c r="AX4" s="5">
        <f t="shared" ref="AX4:AX10" si="13">AV4-AU4</f>
        <v>1.0999999999999979</v>
      </c>
      <c r="AY4" s="5">
        <v>12.5</v>
      </c>
      <c r="AZ4" s="5"/>
      <c r="BA4" s="5"/>
      <c r="BB4" s="5"/>
      <c r="BC4" s="5"/>
      <c r="BD4" s="5">
        <v>17.2</v>
      </c>
      <c r="BE4" s="5"/>
      <c r="BF4" s="5">
        <v>18.399999999999999</v>
      </c>
      <c r="BG4" s="5">
        <f t="shared" ref="BG4:BG10" si="14">BF4-BD4</f>
        <v>1.1999999999999993</v>
      </c>
      <c r="BH4" s="5"/>
      <c r="BI4" s="11">
        <f t="shared" si="2"/>
        <v>6.2000000000000011</v>
      </c>
      <c r="BJ4" s="11">
        <f t="shared" si="3"/>
        <v>4.5999999999999979</v>
      </c>
      <c r="BK4" s="11">
        <f t="shared" si="4"/>
        <v>7.3000000000000007</v>
      </c>
      <c r="BL4" s="8">
        <f t="shared" si="5"/>
        <v>7.8111111111111109</v>
      </c>
      <c r="BM4" s="8">
        <f t="shared" si="6"/>
        <v>1.8124999999999996</v>
      </c>
    </row>
    <row r="5" spans="1:65" ht="40" customHeight="1" x14ac:dyDescent="0.25">
      <c r="A5" s="3">
        <v>3</v>
      </c>
      <c r="B5" s="15"/>
      <c r="C5" s="17">
        <v>2</v>
      </c>
      <c r="D5" s="14">
        <v>2</v>
      </c>
      <c r="E5" s="17"/>
      <c r="F5" s="5" t="s">
        <v>31</v>
      </c>
      <c r="G5" s="17" t="s">
        <v>32</v>
      </c>
      <c r="H5" s="17" t="s">
        <v>33</v>
      </c>
      <c r="I5" s="14" t="s">
        <v>34</v>
      </c>
      <c r="J5" s="15"/>
      <c r="K5" s="5">
        <v>12.5</v>
      </c>
      <c r="L5" s="5">
        <v>12.9</v>
      </c>
      <c r="M5" s="5">
        <v>13.5</v>
      </c>
      <c r="N5" s="5">
        <v>1</v>
      </c>
      <c r="O5" s="5">
        <v>0.6</v>
      </c>
      <c r="P5" s="8">
        <v>12.2</v>
      </c>
      <c r="Q5" s="8">
        <v>12.5</v>
      </c>
      <c r="R5" s="8">
        <v>12.5</v>
      </c>
      <c r="S5" s="8">
        <v>0.3</v>
      </c>
      <c r="T5" s="8">
        <v>0</v>
      </c>
      <c r="U5" s="5">
        <v>11.7</v>
      </c>
      <c r="V5" s="5">
        <v>12.1</v>
      </c>
      <c r="W5" s="5">
        <v>12.1</v>
      </c>
      <c r="X5" s="5">
        <f t="shared" si="7"/>
        <v>0.40000000000000036</v>
      </c>
      <c r="Y5" s="5">
        <f t="shared" si="8"/>
        <v>0</v>
      </c>
      <c r="Z5" s="5">
        <v>12</v>
      </c>
      <c r="AA5" s="5">
        <v>13.3</v>
      </c>
      <c r="AB5" s="5">
        <v>13.8</v>
      </c>
      <c r="AC5" s="5">
        <v>1.8</v>
      </c>
      <c r="AD5" s="5">
        <v>0.5</v>
      </c>
      <c r="AE5" s="8">
        <v>12.3</v>
      </c>
      <c r="AF5" s="8">
        <v>12.4</v>
      </c>
      <c r="AG5" s="8">
        <v>12.4</v>
      </c>
      <c r="AH5" s="8">
        <f t="shared" si="9"/>
        <v>9.9999999999999645E-2</v>
      </c>
      <c r="AI5" s="8">
        <f t="shared" si="10"/>
        <v>0</v>
      </c>
      <c r="AJ5" s="5">
        <v>14.2</v>
      </c>
      <c r="AK5" s="5">
        <v>14</v>
      </c>
      <c r="AL5" s="5">
        <v>14.5</v>
      </c>
      <c r="AM5" s="5">
        <f t="shared" si="11"/>
        <v>0.30000000000000071</v>
      </c>
      <c r="AN5" s="5">
        <f t="shared" si="11"/>
        <v>0.5</v>
      </c>
      <c r="AO5" s="5">
        <v>12.5</v>
      </c>
      <c r="AP5" s="5">
        <v>13.2</v>
      </c>
      <c r="AQ5" s="5">
        <v>14.2</v>
      </c>
      <c r="AR5" s="5">
        <v>1.5</v>
      </c>
      <c r="AS5" s="5">
        <v>1</v>
      </c>
      <c r="AT5" s="5">
        <v>12.6</v>
      </c>
      <c r="AU5" s="5">
        <v>12.8</v>
      </c>
      <c r="AV5" s="5">
        <v>12.9</v>
      </c>
      <c r="AW5" s="5">
        <f t="shared" si="12"/>
        <v>0.30000000000000071</v>
      </c>
      <c r="AX5" s="5">
        <f t="shared" si="13"/>
        <v>9.9999999999999645E-2</v>
      </c>
      <c r="AY5" s="5">
        <v>10.9</v>
      </c>
      <c r="AZ5" s="5"/>
      <c r="BA5" s="5"/>
      <c r="BB5" s="5"/>
      <c r="BC5" s="5"/>
      <c r="BD5" s="5">
        <v>10.5</v>
      </c>
      <c r="BE5" s="5"/>
      <c r="BF5" s="5">
        <v>10.7</v>
      </c>
      <c r="BG5" s="5">
        <f t="shared" si="14"/>
        <v>0.19999999999999929</v>
      </c>
      <c r="BH5" s="5"/>
      <c r="BI5" s="11">
        <f t="shared" si="2"/>
        <v>3.6999999999999993</v>
      </c>
      <c r="BJ5" s="11">
        <f t="shared" si="3"/>
        <v>1.9000000000000004</v>
      </c>
      <c r="BK5" s="11">
        <f t="shared" si="4"/>
        <v>3.8000000000000007</v>
      </c>
      <c r="BL5" s="8">
        <f t="shared" si="5"/>
        <v>0.65555555555555556</v>
      </c>
      <c r="BM5" s="8">
        <f t="shared" si="6"/>
        <v>0.33749999999999997</v>
      </c>
    </row>
    <row r="6" spans="1:65" ht="40" customHeight="1" x14ac:dyDescent="0.25">
      <c r="A6" s="3">
        <v>4</v>
      </c>
      <c r="B6" s="15"/>
      <c r="C6" s="17"/>
      <c r="D6" s="15"/>
      <c r="E6" s="17"/>
      <c r="F6" s="5" t="s">
        <v>35</v>
      </c>
      <c r="G6" s="17"/>
      <c r="H6" s="17"/>
      <c r="I6" s="15"/>
      <c r="J6" s="15"/>
      <c r="K6" s="5">
        <v>12.3</v>
      </c>
      <c r="L6" s="5">
        <v>13.1</v>
      </c>
      <c r="M6" s="5">
        <v>13.4</v>
      </c>
      <c r="N6" s="5">
        <v>0.9</v>
      </c>
      <c r="O6" s="5">
        <v>0.3</v>
      </c>
      <c r="P6" s="8"/>
      <c r="Q6" s="8"/>
      <c r="R6" s="8"/>
      <c r="S6" s="8"/>
      <c r="T6" s="8"/>
      <c r="U6" s="5">
        <v>11.3</v>
      </c>
      <c r="V6" s="5">
        <v>12</v>
      </c>
      <c r="W6" s="5">
        <v>12.1</v>
      </c>
      <c r="X6" s="5">
        <f t="shared" si="7"/>
        <v>0.79999999999999893</v>
      </c>
      <c r="Y6" s="5">
        <f t="shared" si="8"/>
        <v>9.9999999999999645E-2</v>
      </c>
      <c r="Z6" s="5">
        <v>11.8</v>
      </c>
      <c r="AA6" s="5">
        <v>13</v>
      </c>
      <c r="AB6" s="5">
        <v>13.3</v>
      </c>
      <c r="AC6" s="5">
        <v>1.5</v>
      </c>
      <c r="AD6" s="5">
        <v>0.3</v>
      </c>
      <c r="AE6" s="8">
        <v>12.1</v>
      </c>
      <c r="AF6" s="8">
        <v>12.4</v>
      </c>
      <c r="AG6" s="8">
        <v>12.4</v>
      </c>
      <c r="AH6" s="8">
        <f t="shared" ref="AH6" si="15">IF(ISBLANK(AG6),"",(AG6-AE6))</f>
        <v>0.30000000000000071</v>
      </c>
      <c r="AI6" s="8">
        <f t="shared" ref="AI6" si="16">IF(ISBLANK(AG6),"",(AG6-AF6))</f>
        <v>0</v>
      </c>
      <c r="AJ6" s="5">
        <v>13.8</v>
      </c>
      <c r="AK6" s="5">
        <v>14</v>
      </c>
      <c r="AL6" s="5">
        <v>14.5</v>
      </c>
      <c r="AM6" s="5">
        <v>0.7</v>
      </c>
      <c r="AN6" s="5">
        <v>0.5</v>
      </c>
      <c r="AO6" s="5">
        <v>12.1</v>
      </c>
      <c r="AP6" s="5">
        <v>13.2</v>
      </c>
      <c r="AQ6" s="5">
        <v>14.2</v>
      </c>
      <c r="AR6" s="5">
        <v>2.1</v>
      </c>
      <c r="AS6" s="5">
        <v>1</v>
      </c>
      <c r="AT6" s="5">
        <v>11.9</v>
      </c>
      <c r="AU6" s="5">
        <v>14.4</v>
      </c>
      <c r="AV6" s="5">
        <v>14.8</v>
      </c>
      <c r="AW6" s="5">
        <f t="shared" si="12"/>
        <v>2.9000000000000004</v>
      </c>
      <c r="AX6" s="5">
        <f t="shared" si="13"/>
        <v>0.40000000000000036</v>
      </c>
      <c r="AY6" s="5"/>
      <c r="AZ6" s="5"/>
      <c r="BA6" s="5"/>
      <c r="BB6" s="5"/>
      <c r="BC6" s="5"/>
      <c r="BD6" s="5">
        <v>10.4</v>
      </c>
      <c r="BE6" s="5"/>
      <c r="BF6" s="5">
        <v>10.7</v>
      </c>
      <c r="BG6" s="5">
        <f t="shared" si="14"/>
        <v>0.29999999999999893</v>
      </c>
      <c r="BH6" s="5"/>
      <c r="BI6" s="11">
        <f t="shared" si="2"/>
        <v>3.4000000000000004</v>
      </c>
      <c r="BJ6" s="11">
        <f t="shared" si="3"/>
        <v>2.4000000000000004</v>
      </c>
      <c r="BK6" s="11">
        <f t="shared" si="4"/>
        <v>4.1000000000000014</v>
      </c>
      <c r="BL6" s="8">
        <f t="shared" si="5"/>
        <v>1.1874999999999998</v>
      </c>
      <c r="BM6" s="8">
        <f t="shared" si="6"/>
        <v>0.37142857142857144</v>
      </c>
    </row>
    <row r="7" spans="1:65" ht="40" customHeight="1" x14ac:dyDescent="0.25">
      <c r="A7" s="3">
        <v>5</v>
      </c>
      <c r="B7" s="15"/>
      <c r="C7" s="17"/>
      <c r="D7" s="15"/>
      <c r="E7" s="17"/>
      <c r="F7" s="5" t="s">
        <v>26</v>
      </c>
      <c r="G7" s="17"/>
      <c r="H7" s="17"/>
      <c r="I7" s="15"/>
      <c r="J7" s="15"/>
      <c r="K7" s="5">
        <v>11.3</v>
      </c>
      <c r="L7" s="5">
        <v>12.8</v>
      </c>
      <c r="M7" s="5">
        <v>13.5</v>
      </c>
      <c r="N7" s="5">
        <v>2.2000000000000002</v>
      </c>
      <c r="O7" s="5">
        <v>0.7</v>
      </c>
      <c r="P7" s="8">
        <v>9.9</v>
      </c>
      <c r="Q7" s="8">
        <v>12.5</v>
      </c>
      <c r="R7" s="8">
        <v>12.4</v>
      </c>
      <c r="S7" s="8">
        <v>2.5</v>
      </c>
      <c r="T7" s="8">
        <v>-0.1</v>
      </c>
      <c r="U7" s="5">
        <v>9.3000000000000007</v>
      </c>
      <c r="V7" s="5">
        <v>12.1</v>
      </c>
      <c r="W7" s="5">
        <v>12.1</v>
      </c>
      <c r="X7" s="5">
        <f t="shared" si="7"/>
        <v>2.7999999999999989</v>
      </c>
      <c r="Y7" s="5">
        <f t="shared" si="8"/>
        <v>0</v>
      </c>
      <c r="Z7" s="5">
        <v>10.3</v>
      </c>
      <c r="AA7" s="5">
        <v>12.9</v>
      </c>
      <c r="AB7" s="5">
        <v>13.3</v>
      </c>
      <c r="AC7" s="5">
        <v>3</v>
      </c>
      <c r="AD7" s="5">
        <v>0.4</v>
      </c>
      <c r="AE7" s="8">
        <v>11</v>
      </c>
      <c r="AF7" s="8">
        <v>12.4</v>
      </c>
      <c r="AG7" s="8">
        <v>12.4</v>
      </c>
      <c r="AH7" s="8">
        <f t="shared" si="9"/>
        <v>1.4000000000000004</v>
      </c>
      <c r="AI7" s="8">
        <f t="shared" si="10"/>
        <v>0</v>
      </c>
      <c r="AJ7" s="5">
        <v>11.8</v>
      </c>
      <c r="AK7" s="5">
        <v>14</v>
      </c>
      <c r="AL7" s="5">
        <v>14.5</v>
      </c>
      <c r="AM7" s="5">
        <f t="shared" si="11"/>
        <v>2.6999999999999993</v>
      </c>
      <c r="AN7" s="5">
        <f>$AL7-AK7</f>
        <v>0.5</v>
      </c>
      <c r="AO7" s="5">
        <v>10</v>
      </c>
      <c r="AP7" s="5">
        <v>13.2</v>
      </c>
      <c r="AQ7" s="5">
        <v>14.2</v>
      </c>
      <c r="AR7" s="5">
        <v>4.2</v>
      </c>
      <c r="AS7" s="5">
        <v>1</v>
      </c>
      <c r="AT7" s="5">
        <v>10.3</v>
      </c>
      <c r="AU7" s="5">
        <v>11.7</v>
      </c>
      <c r="AV7" s="5">
        <v>12.9</v>
      </c>
      <c r="AW7" s="5">
        <f t="shared" si="12"/>
        <v>2.5999999999999996</v>
      </c>
      <c r="AX7" s="5">
        <f t="shared" si="13"/>
        <v>1.2000000000000011</v>
      </c>
      <c r="AY7" s="5">
        <v>9.8000000000000007</v>
      </c>
      <c r="AZ7" s="5"/>
      <c r="BA7" s="5"/>
      <c r="BB7" s="5"/>
      <c r="BC7" s="5"/>
      <c r="BD7" s="5">
        <v>10.4</v>
      </c>
      <c r="BE7" s="5"/>
      <c r="BF7" s="5">
        <v>10.7</v>
      </c>
      <c r="BG7" s="5">
        <f t="shared" si="14"/>
        <v>0.29999999999999893</v>
      </c>
      <c r="BH7" s="5"/>
      <c r="BI7" s="11">
        <f t="shared" si="2"/>
        <v>2.5</v>
      </c>
      <c r="BJ7" s="11">
        <f t="shared" si="3"/>
        <v>2.3000000000000007</v>
      </c>
      <c r="BK7" s="11">
        <f t="shared" si="4"/>
        <v>3.8000000000000007</v>
      </c>
      <c r="BL7" s="8">
        <f t="shared" si="5"/>
        <v>2.4111111111111105</v>
      </c>
      <c r="BM7" s="8">
        <f t="shared" si="6"/>
        <v>0.46250000000000008</v>
      </c>
    </row>
    <row r="8" spans="1:65" ht="40" customHeight="1" x14ac:dyDescent="0.25">
      <c r="A8" s="3">
        <v>6</v>
      </c>
      <c r="B8" s="15"/>
      <c r="C8" s="17"/>
      <c r="D8" s="15"/>
      <c r="E8" s="17">
        <v>17</v>
      </c>
      <c r="F8" s="5" t="s">
        <v>31</v>
      </c>
      <c r="G8" s="17"/>
      <c r="H8" s="17"/>
      <c r="I8" s="15"/>
      <c r="J8" s="15"/>
      <c r="K8" s="5">
        <v>17.2</v>
      </c>
      <c r="L8" s="9">
        <v>17.3</v>
      </c>
      <c r="M8" s="9">
        <v>17.899999999999999</v>
      </c>
      <c r="N8" s="5">
        <v>0.7</v>
      </c>
      <c r="O8" s="9">
        <v>0.6</v>
      </c>
      <c r="P8" s="8"/>
      <c r="Q8" s="8"/>
      <c r="R8" s="8"/>
      <c r="S8" s="8"/>
      <c r="T8" s="8"/>
      <c r="U8" s="5">
        <v>16.2</v>
      </c>
      <c r="V8" s="5">
        <v>16.399999999999999</v>
      </c>
      <c r="W8" s="5">
        <v>16.5</v>
      </c>
      <c r="X8" s="5">
        <f t="shared" si="7"/>
        <v>0.30000000000000071</v>
      </c>
      <c r="Y8" s="5">
        <f t="shared" si="8"/>
        <v>0.10000000000000142</v>
      </c>
      <c r="Z8" s="5">
        <v>16.600000000000001</v>
      </c>
      <c r="AA8" s="5">
        <v>17.3</v>
      </c>
      <c r="AB8" s="5">
        <v>17.600000000000001</v>
      </c>
      <c r="AC8" s="5">
        <v>1</v>
      </c>
      <c r="AD8" s="5">
        <v>0.3</v>
      </c>
      <c r="AE8" s="8">
        <v>17</v>
      </c>
      <c r="AF8" s="8">
        <v>16.600000000000001</v>
      </c>
      <c r="AG8" s="8">
        <v>16.600000000000001</v>
      </c>
      <c r="AH8" s="8">
        <f t="shared" si="9"/>
        <v>-0.39999999999999858</v>
      </c>
      <c r="AI8" s="8">
        <f t="shared" si="10"/>
        <v>0</v>
      </c>
      <c r="AJ8" s="5"/>
      <c r="AK8" s="5">
        <v>18.5</v>
      </c>
      <c r="AL8" s="5">
        <v>19.100000000000001</v>
      </c>
      <c r="AM8" s="5"/>
      <c r="AN8" s="5">
        <f>$AL8-AK8</f>
        <v>0.60000000000000142</v>
      </c>
      <c r="AO8" s="5">
        <v>18</v>
      </c>
      <c r="AP8" s="5">
        <v>17.5</v>
      </c>
      <c r="AQ8" s="5">
        <v>18.3</v>
      </c>
      <c r="AR8" s="5">
        <v>0.3</v>
      </c>
      <c r="AS8" s="5">
        <v>0.8</v>
      </c>
      <c r="AT8" s="5">
        <v>16.2</v>
      </c>
      <c r="AU8" s="5">
        <v>16.7</v>
      </c>
      <c r="AV8" s="5">
        <v>17.100000000000001</v>
      </c>
      <c r="AW8" s="5">
        <f t="shared" si="12"/>
        <v>0.90000000000000213</v>
      </c>
      <c r="AX8" s="5">
        <f t="shared" si="13"/>
        <v>0.40000000000000213</v>
      </c>
      <c r="AY8" s="5">
        <v>15.4</v>
      </c>
      <c r="AZ8" s="5"/>
      <c r="BA8" s="5"/>
      <c r="BB8" s="5"/>
      <c r="BC8" s="5"/>
      <c r="BD8" s="5">
        <v>14.9</v>
      </c>
      <c r="BE8" s="5"/>
      <c r="BF8" s="5">
        <v>15</v>
      </c>
      <c r="BG8" s="5">
        <f t="shared" si="14"/>
        <v>9.9999999999999645E-2</v>
      </c>
      <c r="BH8" s="5"/>
      <c r="BI8" s="11">
        <f t="shared" si="2"/>
        <v>3.0999999999999996</v>
      </c>
      <c r="BJ8" s="11">
        <f t="shared" si="3"/>
        <v>2.1000000000000014</v>
      </c>
      <c r="BK8" s="11">
        <f t="shared" si="4"/>
        <v>4.1000000000000014</v>
      </c>
      <c r="BL8" s="8">
        <f t="shared" si="5"/>
        <v>0.41428571428571487</v>
      </c>
      <c r="BM8" s="8">
        <f t="shared" si="6"/>
        <v>0.40000000000000074</v>
      </c>
    </row>
    <row r="9" spans="1:65" ht="40" customHeight="1" x14ac:dyDescent="0.25">
      <c r="A9" s="3">
        <v>7</v>
      </c>
      <c r="B9" s="15"/>
      <c r="C9" s="17"/>
      <c r="D9" s="15"/>
      <c r="E9" s="17"/>
      <c r="F9" s="5" t="s">
        <v>35</v>
      </c>
      <c r="G9" s="17"/>
      <c r="H9" s="17"/>
      <c r="I9" s="15"/>
      <c r="J9" s="15"/>
      <c r="K9" s="5">
        <v>17</v>
      </c>
      <c r="L9" s="9">
        <v>17.2</v>
      </c>
      <c r="M9" s="9">
        <v>17.7</v>
      </c>
      <c r="N9" s="5">
        <v>0.7</v>
      </c>
      <c r="O9" s="9">
        <v>0.5</v>
      </c>
      <c r="P9" s="8"/>
      <c r="Q9" s="8"/>
      <c r="R9" s="8"/>
      <c r="S9" s="8"/>
      <c r="T9" s="8"/>
      <c r="U9" s="5">
        <v>15.1</v>
      </c>
      <c r="V9" s="5">
        <v>16.399999999999999</v>
      </c>
      <c r="W9" s="5">
        <v>16.5</v>
      </c>
      <c r="X9" s="5">
        <f t="shared" si="7"/>
        <v>1.4000000000000004</v>
      </c>
      <c r="Y9" s="5">
        <f t="shared" si="8"/>
        <v>0.10000000000000142</v>
      </c>
      <c r="Z9" s="5">
        <v>16.3</v>
      </c>
      <c r="AA9" s="5">
        <v>17.3</v>
      </c>
      <c r="AB9" s="5">
        <v>17.7</v>
      </c>
      <c r="AC9" s="5">
        <v>1.4</v>
      </c>
      <c r="AD9" s="5">
        <v>0.4</v>
      </c>
      <c r="AE9" s="8">
        <v>16.5</v>
      </c>
      <c r="AF9" s="8">
        <v>16.600000000000001</v>
      </c>
      <c r="AG9" s="8">
        <v>16.600000000000001</v>
      </c>
      <c r="AH9" s="8">
        <f t="shared" si="9"/>
        <v>0.10000000000000142</v>
      </c>
      <c r="AI9" s="8">
        <f t="shared" si="10"/>
        <v>0</v>
      </c>
      <c r="AJ9" s="5">
        <v>17.899999999999999</v>
      </c>
      <c r="AK9" s="5">
        <v>18.5</v>
      </c>
      <c r="AL9" s="5">
        <v>19.100000000000001</v>
      </c>
      <c r="AM9" s="5">
        <v>1.2</v>
      </c>
      <c r="AN9" s="5">
        <f>$AL9-AK9</f>
        <v>0.60000000000000142</v>
      </c>
      <c r="AO9" s="5">
        <v>15.4</v>
      </c>
      <c r="AP9" s="5">
        <v>17.399999999999999</v>
      </c>
      <c r="AQ9" s="5">
        <v>18.3</v>
      </c>
      <c r="AR9" s="5">
        <v>2.7</v>
      </c>
      <c r="AS9" s="5">
        <v>0.9</v>
      </c>
      <c r="AT9" s="5">
        <v>16.2</v>
      </c>
      <c r="AU9" s="5">
        <v>16.5</v>
      </c>
      <c r="AV9" s="5">
        <v>17.100000000000001</v>
      </c>
      <c r="AW9" s="5">
        <f t="shared" si="12"/>
        <v>0.90000000000000213</v>
      </c>
      <c r="AX9" s="5">
        <f t="shared" si="13"/>
        <v>0.60000000000000142</v>
      </c>
      <c r="AY9" s="5">
        <v>15.1</v>
      </c>
      <c r="AZ9" s="5"/>
      <c r="BA9" s="5"/>
      <c r="BB9" s="5"/>
      <c r="BC9" s="5"/>
      <c r="BD9" s="5">
        <v>14.4</v>
      </c>
      <c r="BE9" s="5"/>
      <c r="BF9" s="5">
        <v>15.1</v>
      </c>
      <c r="BG9" s="5">
        <f t="shared" si="14"/>
        <v>0.69999999999999929</v>
      </c>
      <c r="BH9" s="5"/>
      <c r="BI9" s="11">
        <f t="shared" si="2"/>
        <v>3.4999999999999982</v>
      </c>
      <c r="BJ9" s="11">
        <f t="shared" si="3"/>
        <v>2.1000000000000014</v>
      </c>
      <c r="BK9" s="11">
        <f t="shared" si="4"/>
        <v>4.0000000000000018</v>
      </c>
      <c r="BL9" s="8">
        <f t="shared" si="5"/>
        <v>1.1375000000000006</v>
      </c>
      <c r="BM9" s="8">
        <f t="shared" si="6"/>
        <v>0.44285714285714345</v>
      </c>
    </row>
    <row r="10" spans="1:65" ht="40" customHeight="1" x14ac:dyDescent="0.25">
      <c r="A10" s="3">
        <v>8</v>
      </c>
      <c r="B10" s="15"/>
      <c r="C10" s="17"/>
      <c r="D10" s="16"/>
      <c r="E10" s="17"/>
      <c r="F10" s="4" t="s">
        <v>26</v>
      </c>
      <c r="G10" s="17"/>
      <c r="H10" s="17"/>
      <c r="I10" s="16"/>
      <c r="J10" s="15"/>
      <c r="K10" s="5">
        <v>13.7</v>
      </c>
      <c r="L10" s="9">
        <v>17.3</v>
      </c>
      <c r="M10" s="9">
        <v>17.8</v>
      </c>
      <c r="N10" s="9">
        <v>4.0999999999999996</v>
      </c>
      <c r="O10" s="9">
        <v>0.5</v>
      </c>
      <c r="P10" s="8"/>
      <c r="Q10" s="8"/>
      <c r="R10" s="8"/>
      <c r="S10" s="8"/>
      <c r="T10" s="8"/>
      <c r="U10" s="5">
        <v>13.1</v>
      </c>
      <c r="V10" s="5">
        <v>16.399999999999999</v>
      </c>
      <c r="W10" s="5">
        <v>16.399999999999999</v>
      </c>
      <c r="X10" s="5">
        <f t="shared" si="7"/>
        <v>3.2999999999999989</v>
      </c>
      <c r="Y10" s="5">
        <f t="shared" si="8"/>
        <v>0</v>
      </c>
      <c r="Z10" s="5">
        <v>15.2</v>
      </c>
      <c r="AA10" s="5">
        <v>17.3</v>
      </c>
      <c r="AB10" s="5">
        <v>17.600000000000001</v>
      </c>
      <c r="AC10" s="5">
        <v>2.4</v>
      </c>
      <c r="AD10" s="5">
        <v>0.3</v>
      </c>
      <c r="AE10" s="8">
        <v>15.2</v>
      </c>
      <c r="AF10" s="8">
        <v>16.600000000000001</v>
      </c>
      <c r="AG10" s="8">
        <v>16.600000000000001</v>
      </c>
      <c r="AH10" s="8">
        <f t="shared" si="9"/>
        <v>1.4000000000000021</v>
      </c>
      <c r="AI10" s="8">
        <f t="shared" si="10"/>
        <v>0</v>
      </c>
      <c r="AJ10" s="5">
        <v>14.9</v>
      </c>
      <c r="AK10" s="5">
        <v>18.5</v>
      </c>
      <c r="AL10" s="5">
        <v>19.100000000000001</v>
      </c>
      <c r="AM10" s="5">
        <f t="shared" si="11"/>
        <v>4.2000000000000011</v>
      </c>
      <c r="AN10" s="5">
        <f t="shared" si="11"/>
        <v>0.60000000000000142</v>
      </c>
      <c r="AO10" s="5">
        <v>12.9</v>
      </c>
      <c r="AP10" s="5">
        <v>17.5</v>
      </c>
      <c r="AQ10" s="5">
        <v>18.3</v>
      </c>
      <c r="AR10" s="5">
        <v>5.4</v>
      </c>
      <c r="AS10" s="5">
        <v>0.8</v>
      </c>
      <c r="AT10" s="5">
        <v>16.100000000000001</v>
      </c>
      <c r="AU10" s="5">
        <v>16.5</v>
      </c>
      <c r="AV10" s="5">
        <v>17.100000000000001</v>
      </c>
      <c r="AW10" s="5">
        <f t="shared" si="12"/>
        <v>1</v>
      </c>
      <c r="AX10" s="5">
        <f t="shared" si="13"/>
        <v>0.60000000000000142</v>
      </c>
      <c r="AY10" s="5">
        <v>13.1</v>
      </c>
      <c r="AZ10" s="5"/>
      <c r="BA10" s="5"/>
      <c r="BB10" s="5"/>
      <c r="BC10" s="5"/>
      <c r="BD10" s="5">
        <v>14.6</v>
      </c>
      <c r="BE10" s="5"/>
      <c r="BF10" s="5">
        <v>15.1</v>
      </c>
      <c r="BG10" s="5">
        <f t="shared" si="14"/>
        <v>0.5</v>
      </c>
      <c r="BH10" s="5"/>
      <c r="BI10" s="11">
        <f t="shared" si="2"/>
        <v>3.2000000000000011</v>
      </c>
      <c r="BJ10" s="11">
        <f t="shared" si="3"/>
        <v>2.1000000000000014</v>
      </c>
      <c r="BK10" s="11">
        <f t="shared" si="4"/>
        <v>4.0000000000000018</v>
      </c>
      <c r="BL10" s="8">
        <f t="shared" si="5"/>
        <v>2.7875000000000005</v>
      </c>
      <c r="BM10" s="8">
        <f t="shared" si="6"/>
        <v>0.40000000000000041</v>
      </c>
    </row>
    <row r="11" spans="1:65" ht="40" customHeight="1" x14ac:dyDescent="0.25">
      <c r="A11" s="6">
        <v>9</v>
      </c>
      <c r="B11" s="15"/>
      <c r="C11" s="14">
        <v>1</v>
      </c>
      <c r="D11" s="14">
        <v>1</v>
      </c>
      <c r="E11" s="14">
        <v>13</v>
      </c>
      <c r="F11" s="14" t="s">
        <v>26</v>
      </c>
      <c r="G11" s="14" t="s">
        <v>27</v>
      </c>
      <c r="H11" s="14" t="s">
        <v>28</v>
      </c>
      <c r="I11" s="14" t="s">
        <v>29</v>
      </c>
      <c r="J11" s="10" t="s">
        <v>30</v>
      </c>
      <c r="K11" s="5">
        <v>18.600000000000001</v>
      </c>
      <c r="L11" s="5">
        <v>20.6</v>
      </c>
      <c r="M11" s="5">
        <v>25.6</v>
      </c>
      <c r="N11" s="5">
        <v>7</v>
      </c>
      <c r="O11" s="5">
        <v>5</v>
      </c>
      <c r="P11" s="8"/>
      <c r="Q11" s="8"/>
      <c r="R11" s="8"/>
      <c r="S11" s="8"/>
      <c r="T11" s="8"/>
      <c r="U11" s="5"/>
      <c r="V11" s="5"/>
      <c r="W11" s="5"/>
      <c r="X11" s="5"/>
      <c r="Y11" s="5"/>
      <c r="Z11" s="5"/>
      <c r="AA11" s="5"/>
      <c r="AB11" s="5"/>
      <c r="AC11" s="5"/>
      <c r="AD11" s="5"/>
      <c r="AE11" s="8"/>
      <c r="AF11" s="8"/>
      <c r="AG11" s="8"/>
      <c r="AH11" s="8"/>
      <c r="AI11" s="8"/>
      <c r="AJ11" s="5"/>
      <c r="AK11" s="5"/>
      <c r="AL11" s="5"/>
      <c r="AM11" s="5"/>
      <c r="AN11" s="5"/>
      <c r="AO11" s="5">
        <v>14.2</v>
      </c>
      <c r="AP11" s="5">
        <v>22.5</v>
      </c>
      <c r="AQ11" s="5">
        <v>25.7</v>
      </c>
      <c r="AR11" s="5">
        <v>11.5</v>
      </c>
      <c r="AS11" s="5">
        <v>3.2</v>
      </c>
      <c r="AT11" s="5"/>
      <c r="AU11" s="5"/>
      <c r="AV11" s="5"/>
      <c r="AW11" s="5"/>
      <c r="AX11" s="5"/>
      <c r="AY11" s="5">
        <v>13.2</v>
      </c>
      <c r="AZ11" s="5"/>
      <c r="BA11" s="5"/>
      <c r="BB11" s="5"/>
      <c r="BC11" s="5"/>
      <c r="BD11" s="5"/>
      <c r="BE11" s="5"/>
      <c r="BF11" s="5"/>
      <c r="BG11" s="5"/>
      <c r="BH11" s="5"/>
      <c r="BI11" s="11">
        <f t="shared" ref="BI11:BI18" si="17">MAX(AJ11,AO11,AE11,Z11,U11,P11,K11,AT11,AY11)-MIN(AJ11,AO11,AE11,Z11,U11,P11,K11,AT11,AY11)</f>
        <v>5.4000000000000021</v>
      </c>
      <c r="BJ11" s="11">
        <f t="shared" si="3"/>
        <v>1.8999999999999986</v>
      </c>
      <c r="BK11" s="11">
        <f t="shared" ref="BK11:BK16" si="18">MAX(AL11,AQ11,AG11,AB11,W11,R11,M11,AV11,BA11)-MIN(AL11,AQ11,AG11,AB11,W11,R11,M11,AV11,BA11)</f>
        <v>9.9999999999997868E-2</v>
      </c>
      <c r="BL11" s="8">
        <f t="shared" ref="BL11:BL18" si="19">AVERAGE(AR11,AM11,AH11,AC11,X11,S11,N11,AW11,BB11)</f>
        <v>9.25</v>
      </c>
      <c r="BM11" s="8">
        <f t="shared" si="6"/>
        <v>4.0999999999999996</v>
      </c>
    </row>
    <row r="12" spans="1:65" ht="40" customHeight="1" x14ac:dyDescent="0.25">
      <c r="A12" s="6">
        <v>10</v>
      </c>
      <c r="B12" s="15"/>
      <c r="C12" s="16"/>
      <c r="D12" s="16"/>
      <c r="E12" s="15"/>
      <c r="F12" s="16"/>
      <c r="G12" s="16"/>
      <c r="H12" s="16"/>
      <c r="I12" s="16"/>
      <c r="J12" s="10" t="s">
        <v>36</v>
      </c>
      <c r="K12" s="5">
        <v>11.2</v>
      </c>
      <c r="L12" s="5">
        <v>11.6</v>
      </c>
      <c r="M12" s="5">
        <v>13.6</v>
      </c>
      <c r="N12" s="5">
        <v>2.4</v>
      </c>
      <c r="O12" s="5">
        <v>2</v>
      </c>
      <c r="P12" s="8"/>
      <c r="Q12" s="8"/>
      <c r="R12" s="8"/>
      <c r="S12" s="8"/>
      <c r="T12" s="8"/>
      <c r="U12" s="5"/>
      <c r="V12" s="5"/>
      <c r="W12" s="5"/>
      <c r="X12" s="5"/>
      <c r="Y12" s="5"/>
      <c r="Z12" s="5"/>
      <c r="AA12" s="5"/>
      <c r="AB12" s="5"/>
      <c r="AC12" s="5"/>
      <c r="AD12" s="5"/>
      <c r="AE12" s="8"/>
      <c r="AF12" s="8"/>
      <c r="AG12" s="8"/>
      <c r="AH12" s="8"/>
      <c r="AI12" s="8"/>
      <c r="AJ12" s="5"/>
      <c r="AK12" s="5"/>
      <c r="AL12" s="5"/>
      <c r="AM12" s="5"/>
      <c r="AN12" s="5"/>
      <c r="AO12" s="5">
        <v>12.4</v>
      </c>
      <c r="AP12" s="5">
        <v>14.7</v>
      </c>
      <c r="AQ12" s="5">
        <v>17.600000000000001</v>
      </c>
      <c r="AR12" s="5">
        <v>5.2</v>
      </c>
      <c r="AS12" s="5">
        <v>2.9</v>
      </c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11">
        <f t="shared" si="17"/>
        <v>1.2000000000000011</v>
      </c>
      <c r="BJ12" s="11">
        <f t="shared" si="3"/>
        <v>3.0999999999999996</v>
      </c>
      <c r="BK12" s="11">
        <f t="shared" si="18"/>
        <v>4.0000000000000018</v>
      </c>
      <c r="BL12" s="8">
        <f t="shared" si="19"/>
        <v>3.8</v>
      </c>
      <c r="BM12" s="8">
        <f t="shared" si="6"/>
        <v>2.4500000000000002</v>
      </c>
    </row>
    <row r="13" spans="1:65" ht="40" customHeight="1" x14ac:dyDescent="0.25">
      <c r="A13" s="6">
        <v>11</v>
      </c>
      <c r="B13" s="15"/>
      <c r="C13" s="14">
        <v>2</v>
      </c>
      <c r="D13" s="14">
        <v>2</v>
      </c>
      <c r="E13" s="15"/>
      <c r="F13" s="14" t="s">
        <v>31</v>
      </c>
      <c r="G13" s="14" t="s">
        <v>32</v>
      </c>
      <c r="H13" s="14" t="s">
        <v>33</v>
      </c>
      <c r="I13" s="14" t="s">
        <v>34</v>
      </c>
      <c r="J13" s="10" t="s">
        <v>30</v>
      </c>
      <c r="K13" s="5">
        <v>12.4</v>
      </c>
      <c r="L13" s="5">
        <v>12.8</v>
      </c>
      <c r="M13" s="5">
        <v>13.5</v>
      </c>
      <c r="N13" s="5">
        <v>1.1000000000000001</v>
      </c>
      <c r="O13" s="5">
        <v>0.7</v>
      </c>
      <c r="P13" s="8"/>
      <c r="Q13" s="8"/>
      <c r="R13" s="8"/>
      <c r="S13" s="8"/>
      <c r="T13" s="8"/>
      <c r="U13" s="5"/>
      <c r="V13" s="5"/>
      <c r="W13" s="5"/>
      <c r="X13" s="5"/>
      <c r="Y13" s="5"/>
      <c r="Z13" s="5"/>
      <c r="AA13" s="5"/>
      <c r="AB13" s="5"/>
      <c r="AC13" s="5"/>
      <c r="AD13" s="5"/>
      <c r="AE13" s="8"/>
      <c r="AF13" s="8"/>
      <c r="AG13" s="8"/>
      <c r="AH13" s="8"/>
      <c r="AI13" s="8"/>
      <c r="AJ13" s="5"/>
      <c r="AK13" s="5"/>
      <c r="AL13" s="5"/>
      <c r="AM13" s="5"/>
      <c r="AN13" s="5"/>
      <c r="AO13" s="5">
        <v>12.5</v>
      </c>
      <c r="AP13" s="5">
        <v>13.2</v>
      </c>
      <c r="AQ13" s="5">
        <v>14.2</v>
      </c>
      <c r="AR13" s="5">
        <v>1.7</v>
      </c>
      <c r="AS13" s="5">
        <v>1</v>
      </c>
      <c r="AT13" s="5"/>
      <c r="AU13" s="5"/>
      <c r="AV13" s="5"/>
      <c r="AW13" s="5"/>
      <c r="AX13" s="5"/>
      <c r="AY13" s="5">
        <v>11.4</v>
      </c>
      <c r="AZ13" s="5"/>
      <c r="BA13" s="5"/>
      <c r="BB13" s="5"/>
      <c r="BC13" s="5"/>
      <c r="BD13" s="5"/>
      <c r="BE13" s="5"/>
      <c r="BF13" s="5"/>
      <c r="BG13" s="5"/>
      <c r="BH13" s="5"/>
      <c r="BI13" s="11">
        <f t="shared" si="17"/>
        <v>1.0999999999999996</v>
      </c>
      <c r="BJ13" s="11">
        <f t="shared" si="3"/>
        <v>0.39999999999999858</v>
      </c>
      <c r="BK13" s="11">
        <f t="shared" si="18"/>
        <v>0.69999999999999929</v>
      </c>
      <c r="BL13" s="8">
        <f t="shared" si="19"/>
        <v>1.4</v>
      </c>
      <c r="BM13" s="8">
        <f t="shared" si="6"/>
        <v>0.85</v>
      </c>
    </row>
    <row r="14" spans="1:65" ht="40" customHeight="1" x14ac:dyDescent="0.25">
      <c r="A14" s="6">
        <v>12</v>
      </c>
      <c r="B14" s="15"/>
      <c r="C14" s="16"/>
      <c r="D14" s="16"/>
      <c r="E14" s="15"/>
      <c r="F14" s="16"/>
      <c r="G14" s="16"/>
      <c r="H14" s="16"/>
      <c r="I14" s="16"/>
      <c r="J14" s="10" t="s">
        <v>36</v>
      </c>
      <c r="K14" s="5">
        <v>8</v>
      </c>
      <c r="L14" s="5">
        <v>8.5</v>
      </c>
      <c r="M14" s="5">
        <v>9.1999999999999993</v>
      </c>
      <c r="N14" s="5">
        <v>1.2</v>
      </c>
      <c r="O14" s="5">
        <v>0.7</v>
      </c>
      <c r="P14" s="8"/>
      <c r="Q14" s="8"/>
      <c r="R14" s="8"/>
      <c r="S14" s="8"/>
      <c r="T14" s="8"/>
      <c r="U14" s="5"/>
      <c r="V14" s="5"/>
      <c r="W14" s="5"/>
      <c r="X14" s="5"/>
      <c r="Y14" s="5"/>
      <c r="Z14" s="5"/>
      <c r="AA14" s="5"/>
      <c r="AB14" s="5"/>
      <c r="AC14" s="5"/>
      <c r="AD14" s="5"/>
      <c r="AE14" s="8"/>
      <c r="AF14" s="8"/>
      <c r="AG14" s="8"/>
      <c r="AH14" s="8"/>
      <c r="AI14" s="8"/>
      <c r="AJ14" s="5"/>
      <c r="AK14" s="5"/>
      <c r="AL14" s="5"/>
      <c r="AM14" s="5"/>
      <c r="AN14" s="5"/>
      <c r="AO14" s="5">
        <v>10.3</v>
      </c>
      <c r="AP14" s="5">
        <v>10.4</v>
      </c>
      <c r="AQ14" s="5">
        <v>11.1</v>
      </c>
      <c r="AR14" s="5">
        <v>0.8</v>
      </c>
      <c r="AS14" s="5">
        <v>0.7</v>
      </c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11">
        <f t="shared" si="17"/>
        <v>2.3000000000000007</v>
      </c>
      <c r="BJ14" s="11">
        <f t="shared" si="3"/>
        <v>1.9000000000000004</v>
      </c>
      <c r="BK14" s="11">
        <f t="shared" si="18"/>
        <v>1.9000000000000004</v>
      </c>
      <c r="BL14" s="8">
        <f t="shared" si="19"/>
        <v>1</v>
      </c>
      <c r="BM14" s="8">
        <f t="shared" si="6"/>
        <v>0.7</v>
      </c>
    </row>
    <row r="15" spans="1:65" s="1" customFormat="1" ht="40" customHeight="1" x14ac:dyDescent="0.25">
      <c r="A15" s="7">
        <v>13</v>
      </c>
      <c r="B15" s="15"/>
      <c r="C15" s="5">
        <v>1</v>
      </c>
      <c r="D15" s="5">
        <v>1</v>
      </c>
      <c r="E15" s="5">
        <v>13</v>
      </c>
      <c r="F15" s="5" t="s">
        <v>26</v>
      </c>
      <c r="G15" s="5" t="s">
        <v>27</v>
      </c>
      <c r="H15" s="5" t="s">
        <v>28</v>
      </c>
      <c r="I15" s="5" t="s">
        <v>29</v>
      </c>
      <c r="J15" s="14" t="s">
        <v>30</v>
      </c>
      <c r="K15" s="5">
        <v>18.600000000000001</v>
      </c>
      <c r="L15" s="5">
        <v>20.6</v>
      </c>
      <c r="M15" s="5">
        <v>25.6</v>
      </c>
      <c r="N15" s="5">
        <v>7</v>
      </c>
      <c r="O15" s="5">
        <v>5</v>
      </c>
      <c r="P15" s="5"/>
      <c r="Q15" s="5"/>
      <c r="R15" s="5"/>
      <c r="S15" s="5"/>
      <c r="T15" s="5"/>
      <c r="U15" s="5">
        <v>13.3</v>
      </c>
      <c r="V15" s="5">
        <v>20.8</v>
      </c>
      <c r="W15" s="12">
        <v>21.9</v>
      </c>
      <c r="X15" s="12">
        <v>8.6</v>
      </c>
      <c r="Y15" s="12">
        <v>1.1000000000000001</v>
      </c>
      <c r="Z15" s="5">
        <v>12.7</v>
      </c>
      <c r="AA15" s="5">
        <v>19.8</v>
      </c>
      <c r="AB15" s="5">
        <v>22.4</v>
      </c>
      <c r="AC15" s="5">
        <v>9.6999999999999993</v>
      </c>
      <c r="AD15" s="5">
        <v>2.6</v>
      </c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12">
        <v>19.600000000000001</v>
      </c>
      <c r="AP15" s="12">
        <v>22.5</v>
      </c>
      <c r="AQ15" s="12">
        <v>25.6</v>
      </c>
      <c r="AR15" s="12">
        <v>6</v>
      </c>
      <c r="AS15" s="12">
        <v>3.1</v>
      </c>
      <c r="AT15" s="5"/>
      <c r="AU15" s="5"/>
      <c r="AV15" s="5"/>
      <c r="AW15" s="5"/>
      <c r="AX15" s="5"/>
      <c r="AY15" s="5">
        <v>13.2</v>
      </c>
      <c r="AZ15" s="5"/>
      <c r="BA15" s="5"/>
      <c r="BB15" s="5"/>
      <c r="BC15" s="5"/>
      <c r="BD15" s="5"/>
      <c r="BE15" s="5"/>
      <c r="BF15" s="5"/>
      <c r="BG15" s="5"/>
      <c r="BH15" s="5"/>
      <c r="BI15" s="11">
        <f t="shared" si="17"/>
        <v>6.9000000000000021</v>
      </c>
      <c r="BJ15" s="11">
        <f t="shared" si="3"/>
        <v>2.6999999999999993</v>
      </c>
      <c r="BK15" s="11">
        <f t="shared" si="18"/>
        <v>3.7000000000000028</v>
      </c>
      <c r="BL15" s="8">
        <f t="shared" si="19"/>
        <v>7.8249999999999993</v>
      </c>
      <c r="BM15" s="8">
        <f t="shared" si="6"/>
        <v>2.95</v>
      </c>
    </row>
    <row r="16" spans="1:65" ht="40" customHeight="1" x14ac:dyDescent="0.25">
      <c r="A16" s="7">
        <v>14</v>
      </c>
      <c r="B16" s="15"/>
      <c r="C16" s="5">
        <v>2</v>
      </c>
      <c r="D16" s="5">
        <v>2</v>
      </c>
      <c r="E16" s="5">
        <v>17</v>
      </c>
      <c r="F16" s="5" t="s">
        <v>35</v>
      </c>
      <c r="G16" s="5" t="s">
        <v>32</v>
      </c>
      <c r="H16" s="5" t="s">
        <v>33</v>
      </c>
      <c r="I16" s="5" t="s">
        <v>34</v>
      </c>
      <c r="J16" s="15"/>
      <c r="K16" s="5">
        <v>17</v>
      </c>
      <c r="L16" s="5">
        <v>17.3</v>
      </c>
      <c r="M16" s="5">
        <v>17.7</v>
      </c>
      <c r="N16" s="5">
        <v>0.7</v>
      </c>
      <c r="O16" s="5">
        <v>0.4</v>
      </c>
      <c r="P16" s="5"/>
      <c r="Q16" s="5"/>
      <c r="R16" s="5"/>
      <c r="S16" s="5"/>
      <c r="T16" s="5"/>
      <c r="U16" s="5">
        <v>16</v>
      </c>
      <c r="V16" s="5">
        <v>16.399999999999999</v>
      </c>
      <c r="W16" s="12">
        <v>16.5</v>
      </c>
      <c r="X16" s="12">
        <v>0.5</v>
      </c>
      <c r="Y16" s="12">
        <v>0.1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v>16.3</v>
      </c>
      <c r="AP16" s="5">
        <v>17.3</v>
      </c>
      <c r="AQ16" s="5">
        <v>18.100000000000001</v>
      </c>
      <c r="AR16" s="5">
        <v>1.8</v>
      </c>
      <c r="AS16" s="5">
        <v>0.8</v>
      </c>
      <c r="AT16" s="5"/>
      <c r="AU16" s="5"/>
      <c r="AV16" s="5"/>
      <c r="AW16" s="5"/>
      <c r="AX16" s="5"/>
      <c r="AY16" s="5">
        <v>17.2</v>
      </c>
      <c r="AZ16" s="5"/>
      <c r="BA16" s="5"/>
      <c r="BB16" s="5"/>
      <c r="BC16" s="5"/>
      <c r="BD16" s="5"/>
      <c r="BE16" s="5"/>
      <c r="BF16" s="5"/>
      <c r="BG16" s="5"/>
      <c r="BH16" s="5"/>
      <c r="BI16" s="11">
        <f t="shared" si="17"/>
        <v>1.1999999999999993</v>
      </c>
      <c r="BJ16" s="11">
        <f t="shared" si="3"/>
        <v>0.90000000000000213</v>
      </c>
      <c r="BK16" s="11">
        <f t="shared" si="18"/>
        <v>1.6000000000000014</v>
      </c>
      <c r="BL16" s="8">
        <f t="shared" si="19"/>
        <v>1</v>
      </c>
      <c r="BM16" s="8">
        <f t="shared" si="6"/>
        <v>0.43333333333333335</v>
      </c>
    </row>
    <row r="17" spans="1:65" ht="40" customHeight="1" x14ac:dyDescent="0.25">
      <c r="A17" s="7" t="s">
        <v>37</v>
      </c>
      <c r="B17" s="16"/>
      <c r="C17" s="5">
        <v>1</v>
      </c>
      <c r="D17" s="5">
        <v>1</v>
      </c>
      <c r="E17" s="5">
        <v>13</v>
      </c>
      <c r="F17" s="5" t="s">
        <v>35</v>
      </c>
      <c r="G17" s="5" t="s">
        <v>27</v>
      </c>
      <c r="H17" s="5" t="s">
        <v>28</v>
      </c>
      <c r="I17" s="5" t="s">
        <v>29</v>
      </c>
      <c r="J17" s="1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12">
        <v>21.3</v>
      </c>
      <c r="AP17" s="12">
        <v>22.4</v>
      </c>
      <c r="AQ17" s="12">
        <v>25.7</v>
      </c>
      <c r="AR17" s="12">
        <v>4.4000000000000004</v>
      </c>
      <c r="AS17" s="12">
        <v>3.3</v>
      </c>
      <c r="AT17" s="5"/>
      <c r="AU17" s="5"/>
      <c r="AV17" s="5"/>
      <c r="AW17" s="5"/>
      <c r="AX17" s="5"/>
      <c r="AY17" s="5">
        <v>17.600000000000001</v>
      </c>
      <c r="AZ17" s="5"/>
      <c r="BA17" s="5"/>
      <c r="BB17" s="5"/>
      <c r="BC17" s="5"/>
      <c r="BD17" s="5"/>
      <c r="BE17" s="5"/>
      <c r="BF17" s="5"/>
      <c r="BG17" s="5"/>
      <c r="BH17" s="5"/>
      <c r="BI17" s="11">
        <f t="shared" si="17"/>
        <v>3.6999999999999993</v>
      </c>
      <c r="BJ17" s="11">
        <f t="shared" ref="BJ17" si="20">MAX(AK17,AP17,AF17,AA17,V17,Q17,L17,AU17,AZ17)-MIN(AK17,AP17,AF17,AA17,V17,Q17,L17,AU17,AZ17)</f>
        <v>0</v>
      </c>
      <c r="BK17" s="11">
        <f t="shared" ref="BK17" si="21">MAX(AL17,AQ17,AG17,AB17,W17,R17,M17,AV17,BA17)-MIN(AL17,AQ17,AG17,AB17,W17,R17,M17,AV17,BA17)</f>
        <v>0</v>
      </c>
      <c r="BL17" s="8">
        <f t="shared" si="19"/>
        <v>4.4000000000000004</v>
      </c>
      <c r="BM17" s="8">
        <f t="shared" si="6"/>
        <v>3.3</v>
      </c>
    </row>
    <row r="18" spans="1:65" ht="96.65" customHeight="1" x14ac:dyDescent="0.25">
      <c r="A18" s="7" t="s">
        <v>38</v>
      </c>
      <c r="B18" s="5">
        <v>2</v>
      </c>
      <c r="C18" s="5">
        <v>1</v>
      </c>
      <c r="D18" s="5" t="s">
        <v>39</v>
      </c>
      <c r="E18" s="5">
        <v>13</v>
      </c>
      <c r="F18" s="5" t="s">
        <v>40</v>
      </c>
      <c r="G18" s="5" t="s">
        <v>27</v>
      </c>
      <c r="H18" s="5" t="s">
        <v>28</v>
      </c>
      <c r="I18" s="5" t="s">
        <v>29</v>
      </c>
      <c r="J18" s="5" t="s">
        <v>41</v>
      </c>
      <c r="K18" s="5">
        <v>20.100000000000001</v>
      </c>
      <c r="L18" s="5">
        <v>20.399999999999999</v>
      </c>
      <c r="M18" s="5">
        <v>26.2</v>
      </c>
      <c r="N18" s="5">
        <v>6.1</v>
      </c>
      <c r="O18" s="5">
        <v>5.8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>
        <v>12.2</v>
      </c>
      <c r="AA18" s="5">
        <v>17.899999999999999</v>
      </c>
      <c r="AB18" s="5">
        <v>23.4</v>
      </c>
      <c r="AC18" s="5">
        <v>11.2</v>
      </c>
      <c r="AD18" s="5">
        <v>5.5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v>20.2</v>
      </c>
      <c r="AP18" s="5">
        <v>22.6</v>
      </c>
      <c r="AQ18" s="5">
        <v>25.3</v>
      </c>
      <c r="AR18" s="5">
        <v>5.1000000000000014</v>
      </c>
      <c r="AS18" s="5">
        <v>2.6999999999999993</v>
      </c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11">
        <f t="shared" si="17"/>
        <v>8</v>
      </c>
      <c r="BJ18" s="11">
        <f>MAX(AK18,AP18,AF18,AA18,V18,Q18,L18,AU18,AZ18)-MIN(AK18,AP18,AF18,AA18,V18,Q18,L18,AU18,AZ18)</f>
        <v>4.7000000000000028</v>
      </c>
      <c r="BK18" s="11">
        <f>MAX(AL18,AQ18,AG18,AB18,W18,R18,M18,AV18,BA18)-MIN(AL18,AQ18,AG18,AB18,W18,R18,M18,AV18,BA18)</f>
        <v>2.8000000000000007</v>
      </c>
      <c r="BL18" s="8">
        <f t="shared" si="19"/>
        <v>7.4666666666666659</v>
      </c>
      <c r="BM18" s="8">
        <f t="shared" si="6"/>
        <v>4.666666666666667</v>
      </c>
    </row>
  </sheetData>
  <mergeCells count="51">
    <mergeCell ref="K1:O1"/>
    <mergeCell ref="P1:T1"/>
    <mergeCell ref="U1:Y1"/>
    <mergeCell ref="Z1:AD1"/>
    <mergeCell ref="AE1:AI1"/>
    <mergeCell ref="AJ1:AN1"/>
    <mergeCell ref="AO1:AS1"/>
    <mergeCell ref="AT1:AX1"/>
    <mergeCell ref="AY1:BC1"/>
    <mergeCell ref="BI1:BK1"/>
    <mergeCell ref="BD1:BH1"/>
    <mergeCell ref="BL1:BM1"/>
    <mergeCell ref="A1:A2"/>
    <mergeCell ref="B1:B2"/>
    <mergeCell ref="B3:B17"/>
    <mergeCell ref="C1:C2"/>
    <mergeCell ref="C3:C4"/>
    <mergeCell ref="C5:C10"/>
    <mergeCell ref="C11:C12"/>
    <mergeCell ref="C13:C14"/>
    <mergeCell ref="D1:D2"/>
    <mergeCell ref="D3:D4"/>
    <mergeCell ref="D5:D10"/>
    <mergeCell ref="D11:D12"/>
    <mergeCell ref="D13:D14"/>
    <mergeCell ref="E1:E2"/>
    <mergeCell ref="E4:E7"/>
    <mergeCell ref="E8:E10"/>
    <mergeCell ref="E11:E14"/>
    <mergeCell ref="F1:F2"/>
    <mergeCell ref="F3:F4"/>
    <mergeCell ref="F11:F12"/>
    <mergeCell ref="F13:F14"/>
    <mergeCell ref="G1:G2"/>
    <mergeCell ref="G3:G4"/>
    <mergeCell ref="G5:G10"/>
    <mergeCell ref="G11:G12"/>
    <mergeCell ref="G13:G14"/>
    <mergeCell ref="H1:H2"/>
    <mergeCell ref="H3:H4"/>
    <mergeCell ref="H5:H10"/>
    <mergeCell ref="H11:H12"/>
    <mergeCell ref="H13:H14"/>
    <mergeCell ref="J1:J2"/>
    <mergeCell ref="J3:J10"/>
    <mergeCell ref="J15:J17"/>
    <mergeCell ref="I1:I2"/>
    <mergeCell ref="I3:I4"/>
    <mergeCell ref="I5:I10"/>
    <mergeCell ref="I11:I12"/>
    <mergeCell ref="I13:I14"/>
  </mergeCells>
  <phoneticPr fontId="6" type="noConversion"/>
  <pageMargins left="0.7" right="0.7" top="0.75" bottom="0.75" header="0.3" footer="0.3"/>
  <pageSetup paperSize="9" scale="60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C2AD8B-A866-4CA2-B613-72530B5BABCC}">
  <ds:schemaRefs/>
</ds:datastoreItem>
</file>

<file path=customXml/itemProps2.xml><?xml version="1.0" encoding="utf-8"?>
<ds:datastoreItem xmlns:ds="http://schemas.openxmlformats.org/officeDocument/2006/customXml" ds:itemID="{BB0B9012-4DFE-4BDF-8559-6B3228D0F26B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b34c8f0-1ef5-4d1e-bb66-517ce7fe7356"/>
    <ds:schemaRef ds:uri="0b6aed8e-0313-4d17-80ff-d0e5da4931c5"/>
  </ds:schemaRefs>
</ds:datastoreItem>
</file>

<file path=customXml/itemProps3.xml><?xml version="1.0" encoding="utf-8"?>
<ds:datastoreItem xmlns:ds="http://schemas.openxmlformats.org/officeDocument/2006/customXml" ds:itemID="{7403ED27-3488-4A16-87C2-D8DD80179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35375B-1D28-4D0B-8912-FD4B10ECDF14}">
  <ds:schemaRefs/>
</ds:datastoreItem>
</file>

<file path=customXml/itemProps5.xml><?xml version="1.0" encoding="utf-8"?>
<ds:datastoreItem xmlns:ds="http://schemas.openxmlformats.org/officeDocument/2006/customXml" ds:itemID="{1FF30384-6CEF-452E-B0C9-3ED79C587644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Cover Page</vt:lpstr>
      <vt:lpstr>FDD 15kHz SCS 10MHz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China Telecom1</cp:lastModifiedBy>
  <dcterms:created xsi:type="dcterms:W3CDTF">2007-12-10T15:13:00Z</dcterms:created>
  <dcterms:modified xsi:type="dcterms:W3CDTF">2023-08-24T19:09:14Z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
QuQWP7XIMiBf+Xh+3cAE9UmT4oJz5ihPMSrE/r4Eo+98DVR5DUe60TGTd24cNhp46i3yjc9q_x000d_
lhSzLqA2wf3YV04wmBy/K3AANnm0t3e0izVEqWume8t0fop3MApKIh3WKeFP86eODlMn8LcF_x000d_
XCYfreFF/FL1OyHMKi</vt:lpwstr>
  </property>
  <property fmtid="{D5CDD505-2E9C-101B-9397-08002B2CF9AE}" pid="13" name="_2015_ms_pID_7253431">
    <vt:lpwstr>0UsgxHEjqkaTiclp3UoLugr2a/ATNYLFQx7oOGUye7PN3Mz+D+KjF0_x000d_
xZelIz3sFGh4TzHXzI+YibXhO0umQ/TfW8gGAkjn8Tuc+H0kbU2gEXT6qG+kCgnjt7sgteqJ_x000d_
szmPcH/e4D42s1BDalsKODgYTpe5bg/yEU/jcp0OSoC5bjGTX3Q1nsQ5R3t4+EtMDKhM8HR4_x000d_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_readonly">
    <vt:lpwstr/>
  </property>
  <property fmtid="{D5CDD505-2E9C-101B-9397-08002B2CF9AE}" pid="25" name="_change">
    <vt:lpwstr/>
  </property>
  <property fmtid="{D5CDD505-2E9C-101B-9397-08002B2CF9AE}" pid="26" name="_full-control">
    <vt:lpwstr/>
  </property>
  <property fmtid="{D5CDD505-2E9C-101B-9397-08002B2CF9AE}" pid="27" name="sflag">
    <vt:lpwstr>1692266593</vt:lpwstr>
  </property>
  <property fmtid="{D5CDD505-2E9C-101B-9397-08002B2CF9AE}" pid="28" name="MediaServiceImageTags">
    <vt:lpwstr/>
  </property>
  <property fmtid="{D5CDD505-2E9C-101B-9397-08002B2CF9AE}" pid="29" name="ContentTypeId">
    <vt:lpwstr>0x01010000E5007003D3004E92B8EDD86D20E8CD</vt:lpwstr>
  </property>
  <property fmtid="{D5CDD505-2E9C-101B-9397-08002B2CF9AE}" pid="30" name="_dlc_DocIdItemGuid">
    <vt:lpwstr>844db0b0-91e3-4669-80dc-f7a8a7cbc888</vt:lpwstr>
  </property>
</Properties>
</file>